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SEPTEMBER STMS\"/>
    </mc:Choice>
  </mc:AlternateContent>
  <bookViews>
    <workbookView xWindow="0" yWindow="0" windowWidth="20490" windowHeight="736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11" i="1" l="1"/>
  <c r="D9" i="1"/>
  <c r="D8" i="1"/>
  <c r="D7" i="1"/>
  <c r="D6" i="1"/>
  <c r="D5" i="1"/>
  <c r="D4" i="1"/>
  <c r="D38" i="1" l="1"/>
</calcChain>
</file>

<file path=xl/sharedStrings.xml><?xml version="1.0" encoding="utf-8"?>
<sst xmlns="http://schemas.openxmlformats.org/spreadsheetml/2006/main" count="108" uniqueCount="85">
  <si>
    <t>Date</t>
  </si>
  <si>
    <t>Inv. No.</t>
  </si>
  <si>
    <t>Description</t>
  </si>
  <si>
    <t>Balance</t>
  </si>
  <si>
    <t>22/01/18</t>
  </si>
  <si>
    <t>Guk Young, Lee</t>
  </si>
  <si>
    <t>01/03/18</t>
  </si>
  <si>
    <t>Choge, Sarah Cherop sarah</t>
  </si>
  <si>
    <t>07/03/18</t>
  </si>
  <si>
    <t>Kemboi, Peter</t>
  </si>
  <si>
    <t>16/04/18</t>
  </si>
  <si>
    <t>Akinyi, Hellen akinyi hellen</t>
  </si>
  <si>
    <t>16/04/18</t>
  </si>
  <si>
    <t>Muriithi, Kagai muriithi kagai</t>
  </si>
  <si>
    <t>16/04/18</t>
  </si>
  <si>
    <t>Akinyi, Euralia akinyi euralia</t>
  </si>
  <si>
    <t>16/04/18</t>
  </si>
  <si>
    <t>Oywa Ochieng, Rodgers</t>
  </si>
  <si>
    <t>16/04/18</t>
  </si>
  <si>
    <t>Wanjiru, Sylvanna Wanjiru</t>
  </si>
  <si>
    <t>16/04/18</t>
  </si>
  <si>
    <t>Kabii, Anne kabii anne</t>
  </si>
  <si>
    <t>16/04/18</t>
  </si>
  <si>
    <t>Wangari, Diana WANGARI</t>
  </si>
  <si>
    <t>16/04/18</t>
  </si>
  <si>
    <t>Kipkoech Kipkorir, Kelvin</t>
  </si>
  <si>
    <t>Traore, Abdoulaye</t>
  </si>
  <si>
    <t>Voucher no</t>
  </si>
  <si>
    <t>sv18010390</t>
  </si>
  <si>
    <t>sv18030670</t>
  </si>
  <si>
    <t>sv18050066</t>
  </si>
  <si>
    <t>BCD BARCLAYS</t>
  </si>
  <si>
    <t>Musyoki, Jones</t>
  </si>
  <si>
    <t>12/07/18</t>
  </si>
  <si>
    <t>JULIAN MUGA,</t>
  </si>
  <si>
    <t>SV18070118</t>
  </si>
  <si>
    <t>18/07/18</t>
  </si>
  <si>
    <t>George Osodo,</t>
  </si>
  <si>
    <t>SV18070137</t>
  </si>
  <si>
    <t>19/07/18</t>
  </si>
  <si>
    <t>SV18070246</t>
  </si>
  <si>
    <t>Yego, Hillary</t>
  </si>
  <si>
    <t>SV18070245</t>
  </si>
  <si>
    <t>20/07/18</t>
  </si>
  <si>
    <t>Karuba, Elly</t>
  </si>
  <si>
    <t>SV18070162</t>
  </si>
  <si>
    <t>Nyakango, Jackson</t>
  </si>
  <si>
    <t>SV18070161</t>
  </si>
  <si>
    <t>Ketter, Faith</t>
  </si>
  <si>
    <t>SV180701163</t>
  </si>
  <si>
    <t>21/07/18</t>
  </si>
  <si>
    <t>Nguono, Isaac</t>
  </si>
  <si>
    <t>SV18070258</t>
  </si>
  <si>
    <t>Gicho, Janet</t>
  </si>
  <si>
    <t>SV18070164</t>
  </si>
  <si>
    <t>27/07/18</t>
  </si>
  <si>
    <t>Muga, Julian</t>
  </si>
  <si>
    <t>SV18070138</t>
  </si>
  <si>
    <t>30/07/18</t>
  </si>
  <si>
    <t>SV18070440</t>
  </si>
  <si>
    <t>07/08/2018</t>
  </si>
  <si>
    <t>Korir Wilson</t>
  </si>
  <si>
    <t>11/08/2018</t>
  </si>
  <si>
    <t>30/08/2018</t>
  </si>
  <si>
    <t>Werunga, Martin</t>
  </si>
  <si>
    <t>Echakar, Stephen</t>
  </si>
  <si>
    <t>Maeri, Peter</t>
  </si>
  <si>
    <t>Grace Orinda, Rolina Makoo</t>
  </si>
  <si>
    <t>SV18080044</t>
  </si>
  <si>
    <t>SV18080043</t>
  </si>
  <si>
    <t>SV18080055</t>
  </si>
  <si>
    <t>SV18080495</t>
  </si>
  <si>
    <t>SV18080049</t>
  </si>
  <si>
    <t>13/06/2018</t>
  </si>
  <si>
    <t>Gakiria Paul</t>
  </si>
  <si>
    <t>24/04/18</t>
  </si>
  <si>
    <t>Thuku Joseph</t>
  </si>
  <si>
    <t>Wangui Jacinta</t>
  </si>
  <si>
    <t>Akinyi Judy</t>
  </si>
  <si>
    <t>Munyi Rose</t>
  </si>
  <si>
    <t>Mutegi David</t>
  </si>
  <si>
    <t>Mwaura Francis</t>
  </si>
  <si>
    <t>SV18041003</t>
  </si>
  <si>
    <t>SV18060361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</si>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</sst>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sz val="8"/>
      <name val="Arial Bold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NumberFormat="1" applyFont="1" applyBorder="1"/>
    <xf numFmtId="0" fontId="2" fillId="0" borderId="1" xfId="0" applyNumberFormat="1" applyFont="1" applyBorder="1"/>
    <xf numFmtId="1" fontId="2" fillId="0" borderId="1" xfId="0" applyNumberFormat="1" applyFont="1" applyBorder="1"/>
    <xf numFmtId="2" fontId="2" fillId="0" borderId="1" xfId="0" applyNumberFormat="1" applyFont="1" applyBorder="1"/>
    <xf numFmtId="0" fontId="1" fillId="0" borderId="1" xfId="0" applyNumberFormat="1" applyFont="1" applyFill="1" applyBorder="1"/>
    <xf numFmtId="0" fontId="0" fillId="0" borderId="1" xfId="0" applyBorder="1"/>
    <xf numFmtId="14" fontId="2" fillId="0" borderId="1" xfId="0" quotePrefix="1" applyNumberFormat="1" applyFont="1" applyBorder="1"/>
    <xf numFmtId="0" fontId="2" fillId="0" borderId="1" xfId="0" quotePrefix="1" applyNumberFormat="1" applyFont="1" applyBorder="1"/>
    <xf numFmtId="2" fontId="4" fillId="0" borderId="1" xfId="0" applyNumberFormat="1" applyFont="1" applyBorder="1"/>
    <xf numFmtId="0" fontId="3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22" workbookViewId="0">
      <selection activeCell="D38" sqref="D38"/>
    </sheetView>
  </sheetViews>
  <sheetFormatPr defaultRowHeight="12.75" x14ac:dyDescent="0.2"/>
  <cols>
    <col min="1" max="1" width="10.28515625" customWidth="1"/>
    <col min="2" max="2" width="6" customWidth="1"/>
    <col min="3" max="3" width="24"/>
    <col min="4" max="4" width="9.5703125" bestFit="1" customWidth="1"/>
    <col min="5" max="5" width="21.42578125" bestFit="1" customWidth="1"/>
  </cols>
  <sheetData>
    <row r="1" spans="1:5" x14ac:dyDescent="0.2">
      <c r="C1" t="s">
        <v>31</v>
      </c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5" t="s">
        <v>27</v>
      </c>
    </row>
    <row r="4" spans="1:5" x14ac:dyDescent="0.2">
      <c r="A4" s="2" t="s">
        <v>4</v>
      </c>
      <c r="B4" s="3">
        <v>1722</v>
      </c>
      <c r="C4" s="2" t="s">
        <v>5</v>
      </c>
      <c r="D4" s="4">
        <f>342.86*105</f>
        <v>36000.300000000003</v>
      </c>
      <c r="E4" s="6" t="s">
        <v>28</v>
      </c>
    </row>
    <row r="5" spans="1:5" x14ac:dyDescent="0.2">
      <c r="A5" s="2" t="s">
        <v>6</v>
      </c>
      <c r="B5" s="3">
        <v>2170</v>
      </c>
      <c r="C5" s="2" t="s">
        <v>7</v>
      </c>
      <c r="D5" s="4">
        <f>240*105</f>
        <v>25200</v>
      </c>
      <c r="E5" s="6"/>
    </row>
    <row r="6" spans="1:5" x14ac:dyDescent="0.2">
      <c r="A6" s="2" t="s">
        <v>8</v>
      </c>
      <c r="B6" s="3">
        <v>2249</v>
      </c>
      <c r="C6" s="2" t="s">
        <v>9</v>
      </c>
      <c r="D6" s="4">
        <f>60*105</f>
        <v>6300</v>
      </c>
      <c r="E6" s="6" t="s">
        <v>29</v>
      </c>
    </row>
    <row r="7" spans="1:5" x14ac:dyDescent="0.2">
      <c r="A7" s="2" t="s">
        <v>10</v>
      </c>
      <c r="B7" s="3">
        <v>2875</v>
      </c>
      <c r="C7" s="2" t="s">
        <v>11</v>
      </c>
      <c r="D7" s="4">
        <f>131.71*105</f>
        <v>13829.550000000001</v>
      </c>
      <c r="E7" s="6" t="s">
        <v>30</v>
      </c>
    </row>
    <row r="8" spans="1:5" x14ac:dyDescent="0.2">
      <c r="A8" s="2" t="s">
        <v>12</v>
      </c>
      <c r="B8" s="3">
        <v>2882</v>
      </c>
      <c r="C8" s="2" t="s">
        <v>13</v>
      </c>
      <c r="D8" s="4">
        <f>120*105</f>
        <v>12600</v>
      </c>
      <c r="E8" s="6" t="s">
        <v>30</v>
      </c>
    </row>
    <row r="9" spans="1:5" x14ac:dyDescent="0.2">
      <c r="A9" s="2" t="s">
        <v>14</v>
      </c>
      <c r="B9" s="3">
        <v>2883</v>
      </c>
      <c r="C9" s="2" t="s">
        <v>15</v>
      </c>
      <c r="D9" s="4">
        <f>74.1*105</f>
        <v>7780.4999999999991</v>
      </c>
      <c r="E9" s="6" t="s">
        <v>30</v>
      </c>
    </row>
    <row r="10" spans="1:5" x14ac:dyDescent="0.2">
      <c r="A10" s="2" t="s">
        <v>16</v>
      </c>
      <c r="B10" s="3">
        <v>2884</v>
      </c>
      <c r="C10" s="2" t="s">
        <v>17</v>
      </c>
      <c r="D10" s="4">
        <v>7200</v>
      </c>
      <c r="E10" s="6" t="s">
        <v>30</v>
      </c>
    </row>
    <row r="11" spans="1:5" x14ac:dyDescent="0.2">
      <c r="A11" s="2" t="s">
        <v>18</v>
      </c>
      <c r="B11" s="3">
        <v>2885</v>
      </c>
      <c r="C11" s="2" t="s">
        <v>19</v>
      </c>
      <c r="D11" s="4">
        <f>120*105</f>
        <v>12600</v>
      </c>
      <c r="E11" s="6" t="s">
        <v>30</v>
      </c>
    </row>
    <row r="12" spans="1:5" x14ac:dyDescent="0.2">
      <c r="A12" s="2" t="s">
        <v>20</v>
      </c>
      <c r="B12" s="3">
        <v>2886</v>
      </c>
      <c r="C12" s="2" t="s">
        <v>21</v>
      </c>
      <c r="D12" s="4">
        <v>7480</v>
      </c>
      <c r="E12" s="6" t="s">
        <v>30</v>
      </c>
    </row>
    <row r="13" spans="1:5" x14ac:dyDescent="0.2">
      <c r="A13" s="2" t="s">
        <v>22</v>
      </c>
      <c r="B13" s="3">
        <v>2890</v>
      </c>
      <c r="C13" s="2" t="s">
        <v>23</v>
      </c>
      <c r="D13" s="4">
        <v>7480</v>
      </c>
      <c r="E13" s="6" t="s">
        <v>30</v>
      </c>
    </row>
    <row r="14" spans="1:5" x14ac:dyDescent="0.2">
      <c r="A14" s="2" t="s">
        <v>24</v>
      </c>
      <c r="B14" s="3">
        <v>2891</v>
      </c>
      <c r="C14" s="2" t="s">
        <v>25</v>
      </c>
      <c r="D14" s="4">
        <v>7580</v>
      </c>
      <c r="E14" s="6" t="s">
        <v>30</v>
      </c>
    </row>
    <row r="15" spans="1:5" x14ac:dyDescent="0.2">
      <c r="A15" s="8" t="s">
        <v>75</v>
      </c>
      <c r="B15" s="3">
        <v>13894</v>
      </c>
      <c r="C15" s="2" t="s">
        <v>76</v>
      </c>
      <c r="D15" s="4">
        <v>6300</v>
      </c>
      <c r="E15" s="6" t="s">
        <v>82</v>
      </c>
    </row>
    <row r="16" spans="1:5" x14ac:dyDescent="0.2">
      <c r="A16" s="8" t="s">
        <v>75</v>
      </c>
      <c r="B16" s="3">
        <v>13895</v>
      </c>
      <c r="C16" s="2" t="s">
        <v>77</v>
      </c>
      <c r="D16" s="4">
        <v>6300</v>
      </c>
      <c r="E16" s="6" t="s">
        <v>82</v>
      </c>
    </row>
    <row r="17" spans="1:5" x14ac:dyDescent="0.2">
      <c r="A17" s="8" t="s">
        <v>75</v>
      </c>
      <c r="B17" s="3">
        <v>13896</v>
      </c>
      <c r="C17" s="2" t="s">
        <v>78</v>
      </c>
      <c r="D17" s="4">
        <v>7730</v>
      </c>
      <c r="E17" s="6" t="s">
        <v>82</v>
      </c>
    </row>
    <row r="18" spans="1:5" x14ac:dyDescent="0.2">
      <c r="A18" s="8" t="s">
        <v>75</v>
      </c>
      <c r="B18" s="3">
        <v>13906</v>
      </c>
      <c r="C18" s="2" t="s">
        <v>79</v>
      </c>
      <c r="D18" s="4">
        <v>6300</v>
      </c>
      <c r="E18" s="6" t="s">
        <v>82</v>
      </c>
    </row>
    <row r="19" spans="1:5" x14ac:dyDescent="0.2">
      <c r="A19" s="8" t="s">
        <v>75</v>
      </c>
      <c r="B19" s="3">
        <v>13907</v>
      </c>
      <c r="C19" s="2" t="s">
        <v>80</v>
      </c>
      <c r="D19" s="4">
        <v>6300</v>
      </c>
      <c r="E19" s="6" t="s">
        <v>82</v>
      </c>
    </row>
    <row r="20" spans="1:5" x14ac:dyDescent="0.2">
      <c r="A20" s="8" t="s">
        <v>75</v>
      </c>
      <c r="B20" s="3">
        <v>13908</v>
      </c>
      <c r="C20" s="2" t="s">
        <v>81</v>
      </c>
      <c r="D20" s="4">
        <v>6300</v>
      </c>
      <c r="E20" s="6" t="s">
        <v>82</v>
      </c>
    </row>
    <row r="21" spans="1:5" x14ac:dyDescent="0.2">
      <c r="A21" s="7" t="s">
        <v>73</v>
      </c>
      <c r="B21" s="3">
        <v>16686</v>
      </c>
      <c r="C21" s="2" t="s">
        <v>74</v>
      </c>
      <c r="D21" s="4">
        <v>11720</v>
      </c>
      <c r="E21" s="6" t="s">
        <v>83</v>
      </c>
    </row>
    <row r="22" spans="1:5" x14ac:dyDescent="0.2">
      <c r="A22" s="2" t="s">
        <v>33</v>
      </c>
      <c r="B22" s="3">
        <v>18511</v>
      </c>
      <c r="C22" s="2" t="s">
        <v>34</v>
      </c>
      <c r="D22" s="4">
        <v>13150</v>
      </c>
      <c r="E22" s="6" t="s">
        <v>35</v>
      </c>
    </row>
    <row r="23" spans="1:5" x14ac:dyDescent="0.2">
      <c r="A23" s="2" t="s">
        <v>36</v>
      </c>
      <c r="B23" s="3">
        <v>18943</v>
      </c>
      <c r="C23" s="2" t="s">
        <v>37</v>
      </c>
      <c r="D23" s="4">
        <v>7450</v>
      </c>
      <c r="E23" s="6" t="s">
        <v>38</v>
      </c>
    </row>
    <row r="24" spans="1:5" x14ac:dyDescent="0.2">
      <c r="A24" s="2" t="s">
        <v>39</v>
      </c>
      <c r="B24" s="3">
        <v>18975</v>
      </c>
      <c r="C24" s="2" t="s">
        <v>32</v>
      </c>
      <c r="D24" s="4">
        <v>15600</v>
      </c>
      <c r="E24" s="6" t="s">
        <v>40</v>
      </c>
    </row>
    <row r="25" spans="1:5" x14ac:dyDescent="0.2">
      <c r="A25" s="2" t="s">
        <v>39</v>
      </c>
      <c r="B25" s="3">
        <v>19014</v>
      </c>
      <c r="C25" s="2" t="s">
        <v>41</v>
      </c>
      <c r="D25" s="4">
        <v>15600</v>
      </c>
      <c r="E25" s="6" t="s">
        <v>42</v>
      </c>
    </row>
    <row r="26" spans="1:5" x14ac:dyDescent="0.2">
      <c r="A26" s="2" t="s">
        <v>43</v>
      </c>
      <c r="B26" s="3">
        <v>19067</v>
      </c>
      <c r="C26" s="2" t="s">
        <v>44</v>
      </c>
      <c r="D26" s="4">
        <v>39000</v>
      </c>
      <c r="E26" s="6" t="s">
        <v>45</v>
      </c>
    </row>
    <row r="27" spans="1:5" x14ac:dyDescent="0.2">
      <c r="A27" s="2" t="s">
        <v>43</v>
      </c>
      <c r="B27" s="3">
        <v>19068</v>
      </c>
      <c r="C27" s="2" t="s">
        <v>46</v>
      </c>
      <c r="D27" s="4">
        <v>39000</v>
      </c>
      <c r="E27" s="6" t="s">
        <v>47</v>
      </c>
    </row>
    <row r="28" spans="1:5" x14ac:dyDescent="0.2">
      <c r="A28" s="2" t="s">
        <v>43</v>
      </c>
      <c r="B28" s="3">
        <v>19107</v>
      </c>
      <c r="C28" s="2" t="s">
        <v>48</v>
      </c>
      <c r="D28" s="4">
        <v>37500</v>
      </c>
      <c r="E28" s="6" t="s">
        <v>49</v>
      </c>
    </row>
    <row r="29" spans="1:5" x14ac:dyDescent="0.2">
      <c r="A29" s="2" t="s">
        <v>50</v>
      </c>
      <c r="B29" s="3">
        <v>19159</v>
      </c>
      <c r="C29" s="2" t="s">
        <v>51</v>
      </c>
      <c r="D29" s="4">
        <v>7800</v>
      </c>
      <c r="E29" s="6" t="s">
        <v>52</v>
      </c>
    </row>
    <row r="30" spans="1:5" x14ac:dyDescent="0.2">
      <c r="A30" s="2" t="s">
        <v>50</v>
      </c>
      <c r="B30" s="3">
        <v>19177</v>
      </c>
      <c r="C30" s="2" t="s">
        <v>53</v>
      </c>
      <c r="D30" s="4">
        <v>45300</v>
      </c>
      <c r="E30" s="6" t="s">
        <v>54</v>
      </c>
    </row>
    <row r="31" spans="1:5" x14ac:dyDescent="0.2">
      <c r="A31" s="2" t="s">
        <v>55</v>
      </c>
      <c r="B31" s="3">
        <v>19668</v>
      </c>
      <c r="C31" s="2" t="s">
        <v>56</v>
      </c>
      <c r="D31" s="4">
        <v>13150</v>
      </c>
      <c r="E31" s="6" t="s">
        <v>57</v>
      </c>
    </row>
    <row r="32" spans="1:5" x14ac:dyDescent="0.2">
      <c r="A32" s="2" t="s">
        <v>58</v>
      </c>
      <c r="B32" s="3">
        <v>19973</v>
      </c>
      <c r="C32" s="2" t="s">
        <v>26</v>
      </c>
      <c r="D32" s="4">
        <v>6300</v>
      </c>
      <c r="E32" s="6" t="s">
        <v>59</v>
      </c>
    </row>
    <row r="33" spans="1:5" x14ac:dyDescent="0.2">
      <c r="A33" s="2" t="s">
        <v>60</v>
      </c>
      <c r="B33" s="3">
        <v>20569</v>
      </c>
      <c r="C33" s="2" t="s">
        <v>61</v>
      </c>
      <c r="D33" s="4">
        <v>6300</v>
      </c>
      <c r="E33" s="6" t="s">
        <v>68</v>
      </c>
    </row>
    <row r="34" spans="1:5" x14ac:dyDescent="0.2">
      <c r="A34" s="2" t="s">
        <v>60</v>
      </c>
      <c r="B34" s="3">
        <v>20570</v>
      </c>
      <c r="C34" s="2" t="s">
        <v>64</v>
      </c>
      <c r="D34" s="4">
        <v>6300</v>
      </c>
      <c r="E34" s="6" t="s">
        <v>69</v>
      </c>
    </row>
    <row r="35" spans="1:5" x14ac:dyDescent="0.2">
      <c r="A35" s="2" t="s">
        <v>60</v>
      </c>
      <c r="B35" s="3">
        <v>20574</v>
      </c>
      <c r="C35" s="2" t="s">
        <v>65</v>
      </c>
      <c r="D35" s="4">
        <v>6300</v>
      </c>
      <c r="E35" s="6" t="s">
        <v>72</v>
      </c>
    </row>
    <row r="36" spans="1:5" x14ac:dyDescent="0.2">
      <c r="A36" s="7" t="s">
        <v>62</v>
      </c>
      <c r="B36" s="3">
        <v>20888</v>
      </c>
      <c r="C36" s="2" t="s">
        <v>66</v>
      </c>
      <c r="D36" s="4">
        <v>28200</v>
      </c>
      <c r="E36" s="6" t="s">
        <v>70</v>
      </c>
    </row>
    <row r="37" spans="1:5" x14ac:dyDescent="0.2">
      <c r="A37" s="8" t="s">
        <v>63</v>
      </c>
      <c r="B37" s="3">
        <v>22467</v>
      </c>
      <c r="C37" s="2" t="s">
        <v>67</v>
      </c>
      <c r="D37" s="4">
        <v>28130</v>
      </c>
      <c r="E37" s="6" t="s">
        <v>71</v>
      </c>
    </row>
    <row r="38" spans="1:5" x14ac:dyDescent="0.2">
      <c r="A38" s="10" t="s">
        <v>84</v>
      </c>
      <c r="B38" s="10"/>
      <c r="C38" s="10"/>
      <c r="D38" s="9">
        <f>SUM(D4:D37)</f>
        <v>510080.35</v>
      </c>
    </row>
  </sheetData>
  <mergeCells count="1">
    <mergeCell ref="A38:C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Investintech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Victoria Stephen</cp:lastModifiedBy>
  <cp:lastPrinted>2018-06-05T12:23:03Z</cp:lastPrinted>
  <dcterms:created xsi:type="dcterms:W3CDTF">2018-06-05T02:36:46Z</dcterms:created>
  <dcterms:modified xsi:type="dcterms:W3CDTF">2018-09-20T09:38:37Z</dcterms:modified>
</cp:coreProperties>
</file>